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S:\CJN-JavnaNarocila\01_JAVNA_NAR_VSI_OD_2024\2026\302_2_SFK_26_TR\2_Dokumentacija JN\"/>
    </mc:Choice>
  </mc:AlternateContent>
  <xr:revisionPtr revIDLastSave="0" documentId="13_ncr:1_{2DD83C92-DA96-4A0F-995B-7C24A6F4362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FK26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0" i="1" l="1"/>
  <c r="F23" i="1"/>
  <c r="F22" i="1"/>
  <c r="F17" i="1"/>
  <c r="F16" i="1"/>
  <c r="F27" i="1"/>
  <c r="F25" i="1"/>
  <c r="C48" i="1"/>
  <c r="F21" i="1"/>
  <c r="F28" i="1"/>
  <c r="F32" i="1"/>
  <c r="F36" i="1"/>
  <c r="F39" i="1"/>
  <c r="F38" i="1"/>
  <c r="F34" i="1"/>
  <c r="F35" i="1"/>
  <c r="F33" i="1"/>
  <c r="F30" i="1"/>
  <c r="F31" i="1"/>
  <c r="F29" i="1"/>
  <c r="F37" i="1"/>
  <c r="F26" i="1"/>
  <c r="F20" i="1"/>
  <c r="F24" i="1"/>
  <c r="F19" i="1"/>
  <c r="F18" i="1"/>
  <c r="F15" i="1"/>
  <c r="F14" i="1"/>
  <c r="F13" i="1"/>
  <c r="F12" i="1"/>
  <c r="F11" i="1"/>
  <c r="F10" i="1"/>
  <c r="F43" i="1" s="1"/>
  <c r="E46" i="1" l="1"/>
  <c r="E47" i="1" s="1"/>
  <c r="E48" i="1" s="1"/>
  <c r="E44" i="1"/>
  <c r="E45" i="1" l="1"/>
  <c r="E49" i="1" s="1"/>
</calcChain>
</file>

<file path=xl/sharedStrings.xml><?xml version="1.0" encoding="utf-8"?>
<sst xmlns="http://schemas.openxmlformats.org/spreadsheetml/2006/main" count="125" uniqueCount="96">
  <si>
    <t>Naziv ponudnika:</t>
  </si>
  <si>
    <t>Naslov ponudnika:</t>
  </si>
  <si>
    <t>Predmet</t>
  </si>
  <si>
    <t>Količina
(enota)</t>
  </si>
  <si>
    <t>Cena/enoto
(v € brez DDV)</t>
  </si>
  <si>
    <t>Skupna cena
(v € brez DDV)</t>
  </si>
  <si>
    <t>Okvirno število enot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</si>
  <si>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PFŠ</t>
    </r>
  </si>
  <si>
    <t>Cena prenosa naročniške številke in priključna taksa</t>
  </si>
  <si>
    <t>1 kos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</si>
  <si>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SPS</t>
    </r>
  </si>
  <si>
    <t>Cena ostalih stroškov vzpostavitve sistema fiksne telefonije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</si>
  <si>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IP-NA</t>
    </r>
  </si>
  <si>
    <t>Cena dostopa do IP omrežja in številski prostor</t>
  </si>
  <si>
    <t>1 mesec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</si>
  <si>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IP-E08</t>
    </r>
  </si>
  <si>
    <r>
      <t>Cena najema IP stikala (L2, FE, PoE)</t>
    </r>
    <r>
      <rPr>
        <sz val="9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za 8 priključkov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</si>
  <si>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IP-E24</t>
    </r>
  </si>
  <si>
    <r>
      <t>Cena najema IP stikala (L2, FE, PoE)</t>
    </r>
    <r>
      <rPr>
        <sz val="9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za 24 priključkov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</si>
  <si>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IP-E48</t>
    </r>
  </si>
  <si>
    <r>
      <t>Cena najema IP stikala (L2, FE, PoE)</t>
    </r>
    <r>
      <rPr>
        <sz val="9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za 48 priključkov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</si>
  <si>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NSU</t>
    </r>
  </si>
  <si>
    <t>Cena mesečne naročnine za standardnega uporabnika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</si>
  <si>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NNU</t>
    </r>
  </si>
  <si>
    <t>Cena mesečne naročnine za naprednega uporabnika</t>
  </si>
  <si>
    <r>
      <t>C</t>
    </r>
    <r>
      <rPr>
        <b/>
        <vertAlign val="subscript"/>
        <sz val="10"/>
        <color theme="1"/>
        <rFont val="Calibri"/>
        <family val="2"/>
        <charset val="1"/>
      </rPr>
      <t>IPBT</t>
    </r>
  </si>
  <si>
    <r>
      <t>C</t>
    </r>
    <r>
      <rPr>
        <b/>
        <vertAlign val="subscript"/>
        <sz val="10"/>
        <color theme="1"/>
        <rFont val="Calibri"/>
        <family val="2"/>
        <charset val="1"/>
      </rPr>
      <t>IPPT</t>
    </r>
  </si>
  <si>
    <t>Cena mesečne naročnine za  uporabnika, s prenosnim IP telefonom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</si>
  <si>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NSIP</t>
    </r>
  </si>
  <si>
    <t xml:space="preserve">Cena mesečne naročnine za SIP račun 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</si>
  <si>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NPSTN</t>
    </r>
  </si>
  <si>
    <t>Cena mesečne naročnine za analognega uporabnika, brez telefona</t>
  </si>
  <si>
    <t>1 minuta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</si>
  <si>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F-FTS</t>
    </r>
  </si>
  <si>
    <t>Cena klicev v fiksno omrežje Telekoma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</si>
  <si>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F-FTM</t>
    </r>
  </si>
  <si>
    <t>Cena klicev v fiksno omrežje Telemach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</si>
  <si>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F-FT2</t>
    </r>
  </si>
  <si>
    <t>Cena klicev v fiksno omrežje T-2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</si>
  <si>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F-FAM</t>
    </r>
  </si>
  <si>
    <t>Cena klicev v fiksno omrežje A1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</si>
  <si>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F-MTS</t>
    </r>
  </si>
  <si>
    <t>Cena klicev v mobilno omrežje Telekom Slovenije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</si>
  <si>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F-MSI</t>
    </r>
  </si>
  <si>
    <t>Cena klicev v mobilno omrežje A1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</si>
  <si>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F-MTM</t>
    </r>
  </si>
  <si>
    <t>Cena klicev v mobilno omrežje Telemach</t>
  </si>
  <si>
    <r>
      <t>C</t>
    </r>
    <r>
      <rPr>
        <b/>
        <vertAlign val="subscript"/>
        <sz val="10"/>
        <color theme="1"/>
        <rFont val="Calibri"/>
        <family val="2"/>
        <charset val="1"/>
      </rPr>
      <t>F-MT2</t>
    </r>
  </si>
  <si>
    <t>Cena klicev v mobilno omrežje T-2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</si>
  <si>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F-EU+</t>
    </r>
  </si>
  <si>
    <t>Cena mednarodnih klicev fiksnih uporabnikov v EU+ območje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</si>
  <si>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F-1MO</t>
    </r>
  </si>
  <si>
    <t>Cena mednarodnih klicev fiksnih uporabnikov v 1. mednarodno območje</t>
  </si>
  <si>
    <r>
      <t>C</t>
    </r>
    <r>
      <rPr>
        <b/>
        <vertAlign val="subscript"/>
        <sz val="10"/>
        <color rgb="FF000000"/>
        <rFont val="Calibri"/>
        <family val="2"/>
        <charset val="238"/>
        <scheme val="minor"/>
      </rPr>
      <t>FS-FK</t>
    </r>
  </si>
  <si>
    <t>Fiksni mesečni strošek fiksnih komunikacij (naročnine, najemnine,…)</t>
  </si>
  <si>
    <t>Število mesecev</t>
  </si>
  <si>
    <r>
      <t>C</t>
    </r>
    <r>
      <rPr>
        <b/>
        <vertAlign val="subscript"/>
        <sz val="10"/>
        <color rgb="FF000000"/>
        <rFont val="Calibri"/>
        <family val="2"/>
        <charset val="238"/>
        <scheme val="minor"/>
      </rPr>
      <t>VS-FK</t>
    </r>
  </si>
  <si>
    <t>Variabilni mesečni strošek fiksnih komunikacij (pogovori)</t>
  </si>
  <si>
    <t>Število uporabnikov</t>
  </si>
  <si>
    <t>Skupna ponudbena vrednost (v EUR brez DDV)</t>
  </si>
  <si>
    <t>Kraj</t>
  </si>
  <si>
    <t>Datum</t>
  </si>
  <si>
    <t>Navodilo:</t>
  </si>
  <si>
    <t>1.</t>
  </si>
  <si>
    <t>Ponudnik izpolnjuje rumeno obarvane celice, ki jih mora izpolniti v celoti.</t>
  </si>
  <si>
    <t>2.</t>
  </si>
  <si>
    <t>3.</t>
  </si>
  <si>
    <t>V kolikor ponudnik cene v posamezno postavko ne vpiše, se šteje, da predmetne postavke ne ponuja in tako ne izpolnjuje vseh zahtev naročnika iz predmetne dokumentacije in bo naročnik ponudbo zavrnil kot nedopustno. V kolikor ponudnik vpiše ceno nič (0) EUR, se šteje, da ponuja postavko brezplačno.</t>
  </si>
  <si>
    <t>4.</t>
  </si>
  <si>
    <t>Ime in priimek odgovorne osebe:</t>
  </si>
  <si>
    <r>
      <t xml:space="preserve">V stolpec "Cena na mersko enoto (brez DDV)" ponudnik vnese ponudbeno vrednost posamezne postavke predračuna (v EUR brez DDV), na </t>
    </r>
    <r>
      <rPr>
        <b/>
        <u/>
        <sz val="10"/>
        <color theme="1"/>
        <rFont val="Calibri"/>
        <family val="2"/>
        <charset val="238"/>
        <scheme val="minor"/>
      </rPr>
      <t>največ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b/>
        <u/>
        <sz val="10"/>
        <color theme="1"/>
        <rFont val="Calibri"/>
        <family val="2"/>
        <charset val="238"/>
        <scheme val="minor"/>
      </rPr>
      <t>osem (8) decimalnih mest</t>
    </r>
    <r>
      <rPr>
        <sz val="10"/>
        <color theme="1"/>
        <rFont val="Calibri"/>
        <family val="2"/>
        <charset val="238"/>
        <scheme val="minor"/>
      </rPr>
      <t>.</t>
    </r>
  </si>
  <si>
    <t xml:space="preserve">Ponudnik v sistemu e-JN obrazec Predračun naloži v razdelek »Drugi dokumenti« v .xlsx datoteki). 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</si>
  <si>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IP-PREH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</si>
  <si>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INDT</t>
    </r>
  </si>
  <si>
    <t>Cena mesečne naročnine za "naprednega" uporabnika IP telefonije, z dodatnim poljem tipk</t>
  </si>
  <si>
    <t>Cena mesečne naročnine za uporabnika IP telefonije brez najema aparata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</si>
  <si>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IAPP</t>
    </r>
  </si>
  <si>
    <t>Cena mesečne naročnine programskega telefona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</si>
  <si>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K10</t>
    </r>
  </si>
  <si>
    <t>Naročnina 10 govornih kanalov</t>
  </si>
  <si>
    <t>Naročnina 30 govornih kanalov</t>
  </si>
  <si>
    <t>Naročnina 45 govornih kanalov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</si>
  <si>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K30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</si>
  <si>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K45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</si>
  <si>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F-FOS</t>
    </r>
  </si>
  <si>
    <t>Cena klicev v ostala fiksna omrežja</t>
  </si>
  <si>
    <t>Cena klicev v ostala mobilna omrežja</t>
  </si>
  <si>
    <t>Cena mednarodnih klicev fiksnih uporabnikov v 2. mednarodno območje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</si>
  <si>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F-2MO</t>
    </r>
  </si>
  <si>
    <r>
      <t>C</t>
    </r>
    <r>
      <rPr>
        <b/>
        <vertAlign val="subscript"/>
        <sz val="10"/>
        <color rgb="FF000000"/>
        <rFont val="Calibri"/>
        <family val="2"/>
        <charset val="238"/>
        <scheme val="minor"/>
      </rPr>
      <t>VS-ES</t>
    </r>
  </si>
  <si>
    <t>Strošek vzpostavitve sistema</t>
  </si>
  <si>
    <t>Ponujena cena z DDV zajema vse elemente, iz katerih je sestavljena (tj. razpisane storitve, morebitne popuste, stroške dela, prevozne / potne stroške, stroške namestitev, konfiguracij, instalacij, zagona opreme, odvoza odpadne embalaže, stroške zavarovanja ter vse ostale stroške v zvezi z izvedbo predmetnega javnega naročila). Naročnik ne bo dopuščal dodatnih zaračunavanj</t>
  </si>
  <si>
    <t>5.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</si>
  <si>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F-MOS</t>
    </r>
  </si>
  <si>
    <t>Cena najema IP-ISDN prehod</t>
  </si>
  <si>
    <t>Obrazec št. 6 - Predračun JN 302/2-SFK/22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</si>
</sst>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0000\ _€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vertAlign val="subscript"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vertAlign val="subscript"/>
      <sz val="10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1"/>
      <color rgb="FF000000"/>
      <name val="Calibri"/>
      <family val="2"/>
      <charset val="238"/>
    </font>
    <font>
      <b/>
      <vertAlign val="subscript"/>
      <sz val="10"/>
      <color theme="1"/>
      <name val="Calibri"/>
      <family val="2"/>
      <charset val="1"/>
    </font>
    <font>
      <b/>
      <sz val="10"/>
      <color theme="1"/>
      <name val="Calibri"/>
      <charset val="1"/>
    </font>
    <font>
      <sz val="10"/>
      <name val="Calibri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9" fillId="0" borderId="0" xfId="0" applyFont="1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9" fillId="0" borderId="8" xfId="0" applyFont="1" applyBorder="1"/>
    <xf numFmtId="0" fontId="9" fillId="0" borderId="0" xfId="0" applyFont="1" applyAlignment="1">
      <alignment vertical="center"/>
    </xf>
    <xf numFmtId="0" fontId="9" fillId="0" borderId="29" xfId="0" applyFont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5" fillId="0" borderId="0" xfId="0" applyFont="1"/>
    <xf numFmtId="0" fontId="2" fillId="2" borderId="10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/>
    </xf>
    <xf numFmtId="0" fontId="4" fillId="2" borderId="15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/>
    </xf>
    <xf numFmtId="0" fontId="6" fillId="3" borderId="20" xfId="0" applyFont="1" applyFill="1" applyBorder="1" applyAlignment="1">
      <alignment vertical="center"/>
    </xf>
    <xf numFmtId="0" fontId="5" fillId="0" borderId="29" xfId="0" applyFont="1" applyBorder="1" applyAlignment="1">
      <alignment horizontal="left" vertical="center"/>
    </xf>
    <xf numFmtId="0" fontId="18" fillId="0" borderId="8" xfId="0" applyFont="1" applyBorder="1"/>
    <xf numFmtId="165" fontId="4" fillId="4" borderId="8" xfId="0" applyNumberFormat="1" applyFont="1" applyFill="1" applyBorder="1" applyAlignment="1" applyProtection="1">
      <alignment horizontal="right" vertical="center" wrapText="1"/>
      <protection locked="0"/>
    </xf>
    <xf numFmtId="165" fontId="4" fillId="4" borderId="9" xfId="0" applyNumberFormat="1" applyFont="1" applyFill="1" applyBorder="1" applyAlignment="1" applyProtection="1">
      <alignment horizontal="right" vertical="center" wrapText="1"/>
      <protection locked="0"/>
    </xf>
    <xf numFmtId="165" fontId="4" fillId="4" borderId="15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9" xfId="0" applyFont="1" applyFill="1" applyBorder="1" applyAlignment="1">
      <alignment vertical="center" wrapText="1"/>
    </xf>
    <xf numFmtId="0" fontId="12" fillId="2" borderId="15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4" fillId="2" borderId="30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164" fontId="4" fillId="5" borderId="11" xfId="0" applyNumberFormat="1" applyFont="1" applyFill="1" applyBorder="1" applyAlignment="1">
      <alignment horizontal="right" vertical="center"/>
    </xf>
    <xf numFmtId="164" fontId="4" fillId="5" borderId="26" xfId="0" applyNumberFormat="1" applyFont="1" applyFill="1" applyBorder="1" applyAlignment="1">
      <alignment horizontal="right" vertical="center"/>
    </xf>
    <xf numFmtId="164" fontId="4" fillId="5" borderId="8" xfId="0" applyNumberFormat="1" applyFont="1" applyFill="1" applyBorder="1" applyAlignment="1">
      <alignment horizontal="right" vertical="center"/>
    </xf>
    <xf numFmtId="0" fontId="12" fillId="5" borderId="9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9" fillId="4" borderId="8" xfId="0" applyFont="1" applyFill="1" applyBorder="1" applyProtection="1">
      <protection locked="0"/>
    </xf>
    <xf numFmtId="0" fontId="4" fillId="2" borderId="31" xfId="0" applyFont="1" applyFill="1" applyBorder="1" applyAlignment="1">
      <alignment vertical="center" wrapText="1"/>
    </xf>
    <xf numFmtId="0" fontId="0" fillId="0" borderId="32" xfId="0" applyBorder="1"/>
    <xf numFmtId="164" fontId="0" fillId="0" borderId="33" xfId="0" applyNumberFormat="1" applyBorder="1"/>
    <xf numFmtId="0" fontId="15" fillId="2" borderId="8" xfId="0" applyFont="1" applyFill="1" applyBorder="1"/>
    <xf numFmtId="0" fontId="18" fillId="0" borderId="17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9" fillId="4" borderId="22" xfId="0" applyFont="1" applyFill="1" applyBorder="1" applyAlignment="1" applyProtection="1">
      <alignment horizontal="center" vertical="center"/>
      <protection locked="0"/>
    </xf>
    <xf numFmtId="0" fontId="9" fillId="4" borderId="23" xfId="0" applyFont="1" applyFill="1" applyBorder="1" applyAlignment="1" applyProtection="1">
      <alignment horizontal="center" vertical="center"/>
      <protection locked="0"/>
    </xf>
    <xf numFmtId="14" fontId="9" fillId="4" borderId="22" xfId="0" applyNumberFormat="1" applyFont="1" applyFill="1" applyBorder="1" applyAlignment="1" applyProtection="1">
      <alignment horizontal="right" vertical="center"/>
      <protection locked="0"/>
    </xf>
    <xf numFmtId="14" fontId="9" fillId="4" borderId="23" xfId="0" applyNumberFormat="1" applyFont="1" applyFill="1" applyBorder="1" applyAlignment="1" applyProtection="1">
      <alignment horizontal="right" vertical="center"/>
      <protection locked="0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164" fontId="10" fillId="0" borderId="25" xfId="0" applyNumberFormat="1" applyFont="1" applyBorder="1" applyAlignment="1">
      <alignment horizontal="right" vertical="center" wrapText="1"/>
    </xf>
    <xf numFmtId="164" fontId="10" fillId="0" borderId="26" xfId="0" applyNumberFormat="1" applyFont="1" applyBorder="1" applyAlignment="1">
      <alignment horizontal="right" vertical="center" wrapText="1"/>
    </xf>
    <xf numFmtId="0" fontId="1" fillId="2" borderId="24" xfId="0" applyFont="1" applyFill="1" applyBorder="1" applyAlignment="1">
      <alignment horizontal="left" vertical="center"/>
    </xf>
    <xf numFmtId="0" fontId="1" fillId="2" borderId="25" xfId="0" applyFont="1" applyFill="1" applyBorder="1" applyAlignment="1">
      <alignment horizontal="left" vertical="center"/>
    </xf>
    <xf numFmtId="0" fontId="9" fillId="0" borderId="29" xfId="0" applyFont="1" applyBorder="1" applyAlignment="1">
      <alignment horizontal="left"/>
    </xf>
    <xf numFmtId="0" fontId="9" fillId="4" borderId="29" xfId="0" applyFont="1" applyFill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 wrapText="1"/>
    </xf>
    <xf numFmtId="164" fontId="4" fillId="0" borderId="13" xfId="0" applyNumberFormat="1" applyFont="1" applyBorder="1" applyAlignment="1">
      <alignment horizontal="right" vertical="center" wrapText="1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3" fontId="12" fillId="2" borderId="15" xfId="0" applyNumberFormat="1" applyFont="1" applyFill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 wrapText="1"/>
    </xf>
    <xf numFmtId="164" fontId="4" fillId="0" borderId="16" xfId="0" applyNumberFormat="1" applyFont="1" applyBorder="1" applyAlignment="1">
      <alignment horizontal="right" vertical="center" wrapText="1"/>
    </xf>
    <xf numFmtId="0" fontId="6" fillId="3" borderId="9" xfId="0" applyFont="1" applyFill="1" applyBorder="1" applyAlignment="1">
      <alignment horizontal="lef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0" fontId="2" fillId="2" borderId="14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6" fillId="0" borderId="27" xfId="0" applyNumberFormat="1" applyFont="1" applyBorder="1" applyAlignment="1">
      <alignment horizontal="right" vertical="center" wrapText="1"/>
    </xf>
    <xf numFmtId="164" fontId="6" fillId="0" borderId="28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6"/>
  <sheetViews>
    <sheetView tabSelected="1" topLeftCell="A40" zoomScaleNormal="100" workbookViewId="0">
      <selection activeCell="G37" sqref="G37"/>
    </sheetView>
  </sheetViews>
  <sheetFormatPr defaultRowHeight="15" x14ac:dyDescent="0.25"/>
  <cols>
    <col min="2" max="2" width="39.5703125" customWidth="1"/>
    <col min="3" max="5" width="12.7109375" customWidth="1"/>
    <col min="6" max="6" width="21.85546875" customWidth="1"/>
    <col min="7" max="7" width="53.140625" customWidth="1"/>
  </cols>
  <sheetData>
    <row r="1" spans="1:6" x14ac:dyDescent="0.25">
      <c r="A1" s="54" t="s">
        <v>95</v>
      </c>
      <c r="B1" s="54"/>
      <c r="C1" s="54"/>
    </row>
    <row r="3" spans="1:6" s="1" customFormat="1" ht="12.75" x14ac:dyDescent="0.2">
      <c r="A3" s="68" t="s">
        <v>0</v>
      </c>
      <c r="B3" s="68"/>
      <c r="C3" s="69"/>
      <c r="D3" s="69"/>
      <c r="E3" s="69"/>
      <c r="F3" s="69"/>
    </row>
    <row r="4" spans="1:6" s="1" customFormat="1" ht="12.75" x14ac:dyDescent="0.2">
      <c r="A4" s="14"/>
      <c r="B4" s="14"/>
      <c r="C4" s="15"/>
      <c r="D4" s="15"/>
      <c r="E4" s="15"/>
      <c r="F4" s="15"/>
    </row>
    <row r="5" spans="1:6" s="1" customFormat="1" ht="12.75" x14ac:dyDescent="0.2">
      <c r="A5" s="68" t="s">
        <v>1</v>
      </c>
      <c r="B5" s="68"/>
      <c r="C5" s="69"/>
      <c r="D5" s="69"/>
      <c r="E5" s="69"/>
      <c r="F5" s="69"/>
    </row>
    <row r="7" spans="1:6" ht="15.75" thickBot="1" x14ac:dyDescent="0.3">
      <c r="A7" s="16"/>
      <c r="B7" s="16"/>
    </row>
    <row r="8" spans="1:6" ht="15" customHeight="1" x14ac:dyDescent="0.25">
      <c r="A8" s="91" t="s">
        <v>2</v>
      </c>
      <c r="B8" s="92"/>
      <c r="C8" s="87" t="s">
        <v>3</v>
      </c>
      <c r="D8" s="87" t="s">
        <v>4</v>
      </c>
      <c r="E8" s="87" t="s">
        <v>6</v>
      </c>
      <c r="F8" s="87" t="s">
        <v>5</v>
      </c>
    </row>
    <row r="9" spans="1:6" ht="15.75" thickBot="1" x14ac:dyDescent="0.3">
      <c r="A9" s="93"/>
      <c r="B9" s="94"/>
      <c r="C9" s="88"/>
      <c r="D9" s="88"/>
      <c r="E9" s="88"/>
      <c r="F9" s="88"/>
    </row>
    <row r="10" spans="1:6" ht="35.1" customHeight="1" x14ac:dyDescent="0.25">
      <c r="A10" s="17" t="s">
        <v>7</v>
      </c>
      <c r="B10" s="29" t="s">
        <v>8</v>
      </c>
      <c r="C10" s="34" t="s">
        <v>9</v>
      </c>
      <c r="D10" s="27"/>
      <c r="E10" s="40">
        <v>2629</v>
      </c>
      <c r="F10" s="37">
        <f t="shared" ref="F10:F15" si="0">ROUND(D10,8)*E10</f>
        <v>0</v>
      </c>
    </row>
    <row r="11" spans="1:6" ht="35.1" customHeight="1" x14ac:dyDescent="0.25">
      <c r="A11" s="18" t="s">
        <v>10</v>
      </c>
      <c r="B11" s="19" t="s">
        <v>11</v>
      </c>
      <c r="C11" s="35" t="s">
        <v>9</v>
      </c>
      <c r="D11" s="26"/>
      <c r="E11" s="35">
        <v>1</v>
      </c>
      <c r="F11" s="37">
        <f t="shared" si="0"/>
        <v>0</v>
      </c>
    </row>
    <row r="12" spans="1:6" ht="35.1" customHeight="1" x14ac:dyDescent="0.25">
      <c r="A12" s="18" t="s">
        <v>12</v>
      </c>
      <c r="B12" s="19" t="s">
        <v>13</v>
      </c>
      <c r="C12" s="35" t="s">
        <v>14</v>
      </c>
      <c r="D12" s="26"/>
      <c r="E12" s="35">
        <v>1</v>
      </c>
      <c r="F12" s="37">
        <f t="shared" si="0"/>
        <v>0</v>
      </c>
    </row>
    <row r="13" spans="1:6" ht="35.1" customHeight="1" x14ac:dyDescent="0.25">
      <c r="A13" s="18" t="s">
        <v>15</v>
      </c>
      <c r="B13" s="19" t="s">
        <v>16</v>
      </c>
      <c r="C13" s="35" t="s">
        <v>14</v>
      </c>
      <c r="D13" s="26"/>
      <c r="E13" s="35">
        <v>11</v>
      </c>
      <c r="F13" s="37">
        <f t="shared" si="0"/>
        <v>0</v>
      </c>
    </row>
    <row r="14" spans="1:6" ht="35.1" customHeight="1" x14ac:dyDescent="0.25">
      <c r="A14" s="18" t="s">
        <v>17</v>
      </c>
      <c r="B14" s="19" t="s">
        <v>18</v>
      </c>
      <c r="C14" s="35" t="s">
        <v>14</v>
      </c>
      <c r="D14" s="26"/>
      <c r="E14" s="35">
        <v>11</v>
      </c>
      <c r="F14" s="37">
        <f t="shared" si="0"/>
        <v>0</v>
      </c>
    </row>
    <row r="15" spans="1:6" ht="35.1" customHeight="1" x14ac:dyDescent="0.25">
      <c r="A15" s="18" t="s">
        <v>19</v>
      </c>
      <c r="B15" s="19" t="s">
        <v>20</v>
      </c>
      <c r="C15" s="35" t="s">
        <v>14</v>
      </c>
      <c r="D15" s="26"/>
      <c r="E15" s="35">
        <v>5</v>
      </c>
      <c r="F15" s="37">
        <f t="shared" si="0"/>
        <v>0</v>
      </c>
    </row>
    <row r="16" spans="1:6" ht="35.1" customHeight="1" thickBot="1" x14ac:dyDescent="0.3">
      <c r="A16" s="20" t="s">
        <v>72</v>
      </c>
      <c r="B16" s="30" t="s">
        <v>94</v>
      </c>
      <c r="C16" s="36" t="s">
        <v>14</v>
      </c>
      <c r="D16" s="28"/>
      <c r="E16" s="42">
        <v>2</v>
      </c>
      <c r="F16" s="38">
        <f t="shared" ref="F16" si="1">ROUND(D16,8)*E16</f>
        <v>0</v>
      </c>
    </row>
    <row r="17" spans="1:6" ht="35.1" customHeight="1" x14ac:dyDescent="0.25">
      <c r="A17" s="18" t="s">
        <v>30</v>
      </c>
      <c r="B17" s="31" t="s">
        <v>31</v>
      </c>
      <c r="C17" s="35" t="s">
        <v>14</v>
      </c>
      <c r="D17" s="26"/>
      <c r="E17" s="41">
        <v>53</v>
      </c>
      <c r="F17" s="37">
        <f>ROUND(D17,8)*E17</f>
        <v>0</v>
      </c>
    </row>
    <row r="18" spans="1:6" ht="35.1" customHeight="1" x14ac:dyDescent="0.25">
      <c r="A18" s="17" t="s">
        <v>21</v>
      </c>
      <c r="B18" s="29" t="s">
        <v>22</v>
      </c>
      <c r="C18" s="34" t="s">
        <v>14</v>
      </c>
      <c r="D18" s="26"/>
      <c r="E18" s="40">
        <v>934</v>
      </c>
      <c r="F18" s="37">
        <f t="shared" ref="F18:F36" si="2">ROUND(D18,8)*E18</f>
        <v>0</v>
      </c>
    </row>
    <row r="19" spans="1:6" ht="35.1" customHeight="1" x14ac:dyDescent="0.25">
      <c r="A19" s="18" t="s">
        <v>23</v>
      </c>
      <c r="B19" s="19" t="s">
        <v>24</v>
      </c>
      <c r="C19" s="35" t="s">
        <v>14</v>
      </c>
      <c r="D19" s="26"/>
      <c r="E19" s="41">
        <v>30</v>
      </c>
      <c r="F19" s="37">
        <f t="shared" si="2"/>
        <v>0</v>
      </c>
    </row>
    <row r="20" spans="1:6" ht="35.1" customHeight="1" x14ac:dyDescent="0.25">
      <c r="A20" s="18" t="s">
        <v>73</v>
      </c>
      <c r="B20" s="31" t="s">
        <v>74</v>
      </c>
      <c r="C20" s="35" t="s">
        <v>14</v>
      </c>
      <c r="D20" s="26"/>
      <c r="E20" s="41">
        <v>8</v>
      </c>
      <c r="F20" s="37">
        <f>ROUND(D20,8)*E20</f>
        <v>0</v>
      </c>
    </row>
    <row r="21" spans="1:6" ht="35.1" customHeight="1" x14ac:dyDescent="0.25">
      <c r="A21" s="50" t="s">
        <v>26</v>
      </c>
      <c r="B21" s="19" t="s">
        <v>27</v>
      </c>
      <c r="C21" s="35" t="s">
        <v>14</v>
      </c>
      <c r="D21" s="26"/>
      <c r="E21" s="41">
        <v>22</v>
      </c>
      <c r="F21" s="37">
        <f>ROUND(D21,8)*E21</f>
        <v>0</v>
      </c>
    </row>
    <row r="22" spans="1:6" ht="35.1" customHeight="1" x14ac:dyDescent="0.25">
      <c r="A22" s="50" t="s">
        <v>25</v>
      </c>
      <c r="B22" s="19" t="s">
        <v>75</v>
      </c>
      <c r="C22" s="35" t="s">
        <v>14</v>
      </c>
      <c r="D22" s="26"/>
      <c r="E22" s="41">
        <v>53</v>
      </c>
      <c r="F22" s="39">
        <f>ROUND(D22,8)*E22</f>
        <v>0</v>
      </c>
    </row>
    <row r="23" spans="1:6" ht="35.1" customHeight="1" x14ac:dyDescent="0.25">
      <c r="A23" s="18" t="s">
        <v>76</v>
      </c>
      <c r="B23" s="32" t="s">
        <v>77</v>
      </c>
      <c r="C23" s="35" t="s">
        <v>14</v>
      </c>
      <c r="D23" s="26"/>
      <c r="E23" s="41">
        <v>48</v>
      </c>
      <c r="F23" s="39">
        <f>ROUND(D23,8)*E23</f>
        <v>0</v>
      </c>
    </row>
    <row r="24" spans="1:6" ht="35.1" customHeight="1" x14ac:dyDescent="0.25">
      <c r="A24" s="18" t="s">
        <v>28</v>
      </c>
      <c r="B24" s="19" t="s">
        <v>29</v>
      </c>
      <c r="C24" s="35" t="s">
        <v>14</v>
      </c>
      <c r="D24" s="26"/>
      <c r="E24" s="41">
        <v>1529</v>
      </c>
      <c r="F24" s="37">
        <f t="shared" si="2"/>
        <v>0</v>
      </c>
    </row>
    <row r="25" spans="1:6" ht="35.1" customHeight="1" x14ac:dyDescent="0.25">
      <c r="A25" s="18" t="s">
        <v>78</v>
      </c>
      <c r="B25" s="33" t="s">
        <v>79</v>
      </c>
      <c r="C25" s="35" t="s">
        <v>14</v>
      </c>
      <c r="D25" s="26"/>
      <c r="E25" s="41">
        <v>3</v>
      </c>
      <c r="F25" s="37">
        <f>ROUND(D25,8)*E25</f>
        <v>0</v>
      </c>
    </row>
    <row r="26" spans="1:6" ht="42" customHeight="1" x14ac:dyDescent="0.25">
      <c r="A26" s="18" t="s">
        <v>82</v>
      </c>
      <c r="B26" s="33" t="s">
        <v>80</v>
      </c>
      <c r="C26" s="35" t="s">
        <v>14</v>
      </c>
      <c r="D26" s="26"/>
      <c r="E26" s="41">
        <v>2</v>
      </c>
      <c r="F26" s="37">
        <f t="shared" si="2"/>
        <v>0</v>
      </c>
    </row>
    <row r="27" spans="1:6" ht="35.1" customHeight="1" x14ac:dyDescent="0.25">
      <c r="A27" s="18" t="s">
        <v>83</v>
      </c>
      <c r="B27" s="33" t="s">
        <v>81</v>
      </c>
      <c r="C27" s="35" t="s">
        <v>14</v>
      </c>
      <c r="D27" s="26"/>
      <c r="E27" s="41">
        <v>1</v>
      </c>
      <c r="F27" s="37">
        <f>ROUND(D27,8)*E27</f>
        <v>0</v>
      </c>
    </row>
    <row r="28" spans="1:6" ht="35.1" customHeight="1" thickBot="1" x14ac:dyDescent="0.3">
      <c r="A28" s="18" t="s">
        <v>33</v>
      </c>
      <c r="B28" s="19" t="s">
        <v>34</v>
      </c>
      <c r="C28" s="35" t="s">
        <v>32</v>
      </c>
      <c r="D28" s="26"/>
      <c r="E28" s="43">
        <v>0.86</v>
      </c>
      <c r="F28" s="37">
        <f t="shared" si="2"/>
        <v>0</v>
      </c>
    </row>
    <row r="29" spans="1:6" ht="35.1" customHeight="1" thickBot="1" x14ac:dyDescent="0.3">
      <c r="A29" s="18" t="s">
        <v>35</v>
      </c>
      <c r="B29" s="19" t="s">
        <v>36</v>
      </c>
      <c r="C29" s="35" t="s">
        <v>32</v>
      </c>
      <c r="D29" s="26"/>
      <c r="E29" s="43">
        <v>0.15</v>
      </c>
      <c r="F29" s="37">
        <f t="shared" si="2"/>
        <v>0</v>
      </c>
    </row>
    <row r="30" spans="1:6" ht="35.1" customHeight="1" thickBot="1" x14ac:dyDescent="0.3">
      <c r="A30" s="18" t="s">
        <v>39</v>
      </c>
      <c r="B30" s="19" t="s">
        <v>40</v>
      </c>
      <c r="C30" s="35" t="s">
        <v>32</v>
      </c>
      <c r="D30" s="26"/>
      <c r="E30" s="43">
        <v>0.56000000000000005</v>
      </c>
      <c r="F30" s="37">
        <f>ROUND(D30,8)*E30</f>
        <v>0</v>
      </c>
    </row>
    <row r="31" spans="1:6" ht="35.1" customHeight="1" thickBot="1" x14ac:dyDescent="0.3">
      <c r="A31" s="18" t="s">
        <v>37</v>
      </c>
      <c r="B31" s="19" t="s">
        <v>38</v>
      </c>
      <c r="C31" s="35" t="s">
        <v>32</v>
      </c>
      <c r="D31" s="26"/>
      <c r="E31" s="43">
        <v>0.21</v>
      </c>
      <c r="F31" s="37">
        <f t="shared" si="2"/>
        <v>0</v>
      </c>
    </row>
    <row r="32" spans="1:6" ht="35.1" customHeight="1" thickBot="1" x14ac:dyDescent="0.3">
      <c r="A32" s="18" t="s">
        <v>84</v>
      </c>
      <c r="B32" s="19" t="s">
        <v>85</v>
      </c>
      <c r="C32" s="35" t="s">
        <v>32</v>
      </c>
      <c r="D32" s="26"/>
      <c r="E32" s="43">
        <v>0.25</v>
      </c>
      <c r="F32" s="37">
        <f>ROUND(D32,8)*E32</f>
        <v>0</v>
      </c>
    </row>
    <row r="33" spans="1:6" ht="35.1" customHeight="1" thickBot="1" x14ac:dyDescent="0.3">
      <c r="A33" s="18" t="s">
        <v>41</v>
      </c>
      <c r="B33" s="19" t="s">
        <v>42</v>
      </c>
      <c r="C33" s="35" t="s">
        <v>32</v>
      </c>
      <c r="D33" s="26"/>
      <c r="E33" s="44">
        <v>2.69</v>
      </c>
      <c r="F33" s="37">
        <f t="shared" si="2"/>
        <v>0</v>
      </c>
    </row>
    <row r="34" spans="1:6" ht="35.1" customHeight="1" thickBot="1" x14ac:dyDescent="0.3">
      <c r="A34" s="18" t="s">
        <v>45</v>
      </c>
      <c r="B34" s="19" t="s">
        <v>46</v>
      </c>
      <c r="C34" s="35" t="s">
        <v>32</v>
      </c>
      <c r="D34" s="26"/>
      <c r="E34" s="43">
        <v>1.3</v>
      </c>
      <c r="F34" s="37">
        <f>ROUND(D34,8)*E34</f>
        <v>0</v>
      </c>
    </row>
    <row r="35" spans="1:6" ht="35.1" customHeight="1" thickBot="1" x14ac:dyDescent="0.3">
      <c r="A35" s="18" t="s">
        <v>43</v>
      </c>
      <c r="B35" s="19" t="s">
        <v>44</v>
      </c>
      <c r="C35" s="35" t="s">
        <v>32</v>
      </c>
      <c r="D35" s="26"/>
      <c r="E35" s="43">
        <v>0.74</v>
      </c>
      <c r="F35" s="37">
        <f t="shared" si="2"/>
        <v>0</v>
      </c>
    </row>
    <row r="36" spans="1:6" ht="35.1" customHeight="1" thickBot="1" x14ac:dyDescent="0.3">
      <c r="A36" s="50" t="s">
        <v>47</v>
      </c>
      <c r="B36" s="19" t="s">
        <v>48</v>
      </c>
      <c r="C36" s="35" t="s">
        <v>32</v>
      </c>
      <c r="D36" s="26"/>
      <c r="E36" s="43">
        <v>0.21</v>
      </c>
      <c r="F36" s="37">
        <f t="shared" si="2"/>
        <v>0</v>
      </c>
    </row>
    <row r="37" spans="1:6" ht="35.1" customHeight="1" thickBot="1" x14ac:dyDescent="0.3">
      <c r="A37" s="18" t="s">
        <v>93</v>
      </c>
      <c r="B37" s="19" t="s">
        <v>86</v>
      </c>
      <c r="C37" s="35" t="s">
        <v>32</v>
      </c>
      <c r="D37" s="26"/>
      <c r="E37" s="43">
        <v>0.35</v>
      </c>
      <c r="F37" s="37">
        <f>ROUND(D37,8)*E37</f>
        <v>0</v>
      </c>
    </row>
    <row r="38" spans="1:6" ht="35.1" customHeight="1" thickBot="1" x14ac:dyDescent="0.3">
      <c r="A38" s="18" t="s">
        <v>49</v>
      </c>
      <c r="B38" s="19" t="s">
        <v>50</v>
      </c>
      <c r="C38" s="35" t="s">
        <v>32</v>
      </c>
      <c r="D38" s="26"/>
      <c r="E38" s="43">
        <v>0.14000000000000001</v>
      </c>
      <c r="F38" s="37">
        <f>ROUND(D38,8)*E38</f>
        <v>0</v>
      </c>
    </row>
    <row r="39" spans="1:6" ht="26.25" thickBot="1" x14ac:dyDescent="0.3">
      <c r="A39" s="20" t="s">
        <v>51</v>
      </c>
      <c r="B39" s="21" t="s">
        <v>52</v>
      </c>
      <c r="C39" s="36" t="s">
        <v>32</v>
      </c>
      <c r="D39" s="28"/>
      <c r="E39" s="45">
        <v>0.01</v>
      </c>
      <c r="F39" s="38">
        <f>ROUND(D39,8)*E39</f>
        <v>0</v>
      </c>
    </row>
    <row r="40" spans="1:6" ht="26.25" thickBot="1" x14ac:dyDescent="0.3">
      <c r="A40" s="20" t="s">
        <v>88</v>
      </c>
      <c r="B40" s="21" t="s">
        <v>87</v>
      </c>
      <c r="C40" s="36" t="s">
        <v>32</v>
      </c>
      <c r="D40" s="28"/>
      <c r="E40" s="45">
        <v>0.01</v>
      </c>
      <c r="F40" s="38">
        <f t="shared" ref="F40" si="3">ROUND(D40,8)*E40</f>
        <v>0</v>
      </c>
    </row>
    <row r="42" spans="1:6" ht="15.75" customHeight="1" thickBot="1" x14ac:dyDescent="0.3"/>
    <row r="43" spans="1:6" ht="15.75" customHeight="1" thickBot="1" x14ac:dyDescent="0.3">
      <c r="A43" s="23" t="s">
        <v>89</v>
      </c>
      <c r="B43" s="47" t="s">
        <v>90</v>
      </c>
      <c r="C43" s="48"/>
      <c r="D43" s="48"/>
      <c r="E43" s="48"/>
      <c r="F43" s="49">
        <f>SUM(F10:F11)</f>
        <v>0</v>
      </c>
    </row>
    <row r="44" spans="1:6" s="2" customFormat="1" ht="30" customHeight="1" x14ac:dyDescent="0.25">
      <c r="A44" s="23" t="s">
        <v>53</v>
      </c>
      <c r="B44" s="86" t="s">
        <v>54</v>
      </c>
      <c r="C44" s="86"/>
      <c r="D44" s="86"/>
      <c r="E44" s="89">
        <f>ROUND(SUM(F12:F27),2)</f>
        <v>0</v>
      </c>
      <c r="F44" s="90"/>
    </row>
    <row r="45" spans="1:6" ht="30" customHeight="1" thickBot="1" x14ac:dyDescent="0.3">
      <c r="A45" s="83" t="s">
        <v>55</v>
      </c>
      <c r="B45" s="84"/>
      <c r="C45" s="85">
        <v>60</v>
      </c>
      <c r="D45" s="85"/>
      <c r="E45" s="78">
        <f>ROUND(E44*C45,2)</f>
        <v>0</v>
      </c>
      <c r="F45" s="79"/>
    </row>
    <row r="46" spans="1:6" s="2" customFormat="1" ht="30" customHeight="1" x14ac:dyDescent="0.25">
      <c r="A46" s="22" t="s">
        <v>56</v>
      </c>
      <c r="B46" s="80" t="s">
        <v>57</v>
      </c>
      <c r="C46" s="80"/>
      <c r="D46" s="80"/>
      <c r="E46" s="81">
        <f>ROUND(SUM(F28:F40),2)</f>
        <v>0</v>
      </c>
      <c r="F46" s="82"/>
    </row>
    <row r="47" spans="1:6" ht="30" customHeight="1" x14ac:dyDescent="0.25">
      <c r="A47" s="70" t="s">
        <v>55</v>
      </c>
      <c r="B47" s="71"/>
      <c r="C47" s="72">
        <v>60</v>
      </c>
      <c r="D47" s="72"/>
      <c r="E47" s="73">
        <f>ROUND(E46*C47,2)</f>
        <v>0</v>
      </c>
      <c r="F47" s="74"/>
    </row>
    <row r="48" spans="1:6" ht="30" customHeight="1" thickBot="1" x14ac:dyDescent="0.3">
      <c r="A48" s="75" t="s">
        <v>58</v>
      </c>
      <c r="B48" s="76"/>
      <c r="C48" s="77">
        <f>E10</f>
        <v>2629</v>
      </c>
      <c r="D48" s="77"/>
      <c r="E48" s="78">
        <f>ROUND(E47*C48,2)</f>
        <v>0</v>
      </c>
      <c r="F48" s="79"/>
    </row>
    <row r="49" spans="1:6" ht="27" customHeight="1" thickBot="1" x14ac:dyDescent="0.3">
      <c r="B49" s="66" t="s">
        <v>59</v>
      </c>
      <c r="C49" s="67"/>
      <c r="D49" s="67"/>
      <c r="E49" s="64">
        <f>ROUND(F43+E45+E48,2)</f>
        <v>0</v>
      </c>
      <c r="F49" s="65"/>
    </row>
    <row r="51" spans="1:6" ht="15.75" thickBot="1" x14ac:dyDescent="0.3"/>
    <row r="52" spans="1:6" s="1" customFormat="1" ht="13.5" thickBot="1" x14ac:dyDescent="0.25">
      <c r="B52" s="9"/>
      <c r="C52" s="11" t="s">
        <v>60</v>
      </c>
      <c r="D52" s="57"/>
      <c r="E52" s="58"/>
    </row>
    <row r="53" spans="1:6" s="1" customFormat="1" ht="12.75" x14ac:dyDescent="0.2">
      <c r="B53" s="9"/>
      <c r="C53" s="12"/>
      <c r="D53" s="13"/>
      <c r="E53" s="13"/>
    </row>
    <row r="54" spans="1:6" s="1" customFormat="1" ht="13.5" thickBot="1" x14ac:dyDescent="0.25">
      <c r="B54" s="9"/>
      <c r="C54" s="11" t="s">
        <v>61</v>
      </c>
      <c r="D54" s="59"/>
      <c r="E54" s="60"/>
    </row>
    <row r="55" spans="1:6" x14ac:dyDescent="0.25">
      <c r="B55" s="7"/>
      <c r="C55" s="3"/>
      <c r="D55" s="4"/>
      <c r="E55" s="4"/>
    </row>
    <row r="56" spans="1:6" x14ac:dyDescent="0.25">
      <c r="B56" s="7"/>
      <c r="C56" s="3"/>
      <c r="D56" s="4"/>
      <c r="E56" s="4"/>
    </row>
    <row r="57" spans="1:6" x14ac:dyDescent="0.25">
      <c r="B57" s="7"/>
      <c r="C57" s="3"/>
      <c r="D57" s="4"/>
      <c r="E57" s="4"/>
    </row>
    <row r="58" spans="1:6" s="1" customFormat="1" ht="12.75" x14ac:dyDescent="0.2">
      <c r="B58" s="9"/>
      <c r="C58" s="24" t="s">
        <v>69</v>
      </c>
      <c r="D58" s="10"/>
      <c r="E58" s="10"/>
      <c r="F58" s="46"/>
    </row>
    <row r="59" spans="1:6" x14ac:dyDescent="0.25">
      <c r="B59" s="7"/>
      <c r="C59" s="3"/>
      <c r="D59" s="4"/>
      <c r="E59" s="4"/>
    </row>
    <row r="60" spans="1:6" x14ac:dyDescent="0.25">
      <c r="B60" s="7"/>
      <c r="C60" s="3"/>
      <c r="D60" s="4"/>
      <c r="E60" s="4"/>
    </row>
    <row r="61" spans="1:6" x14ac:dyDescent="0.25">
      <c r="B61" s="6" t="s">
        <v>62</v>
      </c>
      <c r="E61" s="5"/>
    </row>
    <row r="62" spans="1:6" s="1" customFormat="1" ht="15" customHeight="1" x14ac:dyDescent="0.2">
      <c r="A62" s="8" t="s">
        <v>63</v>
      </c>
      <c r="B62" s="61" t="s">
        <v>64</v>
      </c>
      <c r="C62" s="62"/>
      <c r="D62" s="62"/>
      <c r="E62" s="62"/>
      <c r="F62" s="63"/>
    </row>
    <row r="63" spans="1:6" s="1" customFormat="1" ht="30" customHeight="1" x14ac:dyDescent="0.2">
      <c r="A63" s="8" t="s">
        <v>65</v>
      </c>
      <c r="B63" s="61" t="s">
        <v>70</v>
      </c>
      <c r="C63" s="62"/>
      <c r="D63" s="62"/>
      <c r="E63" s="62"/>
      <c r="F63" s="63"/>
    </row>
    <row r="64" spans="1:6" s="1" customFormat="1" ht="44.25" customHeight="1" x14ac:dyDescent="0.2">
      <c r="A64" s="8" t="s">
        <v>66</v>
      </c>
      <c r="B64" s="61" t="s">
        <v>67</v>
      </c>
      <c r="C64" s="62"/>
      <c r="D64" s="62"/>
      <c r="E64" s="62"/>
      <c r="F64" s="63"/>
    </row>
    <row r="65" spans="1:6" s="1" customFormat="1" ht="62.25" customHeight="1" x14ac:dyDescent="0.2">
      <c r="A65" s="25" t="s">
        <v>68</v>
      </c>
      <c r="B65" s="51" t="s">
        <v>91</v>
      </c>
      <c r="C65" s="52"/>
      <c r="D65" s="52"/>
      <c r="E65" s="52"/>
      <c r="F65" s="53"/>
    </row>
    <row r="66" spans="1:6" x14ac:dyDescent="0.25">
      <c r="A66" s="25" t="s">
        <v>92</v>
      </c>
      <c r="B66" s="51" t="s">
        <v>71</v>
      </c>
      <c r="C66" s="55"/>
      <c r="D66" s="55"/>
      <c r="E66" s="55"/>
      <c r="F66" s="56"/>
    </row>
  </sheetData>
  <sheetProtection algorithmName="SHA-512" hashValue="fjzfN6AcZAzr5pNKXZPxPon926awRA1h90PprVRW1Q/oEcIWmmpsw/PPhi8GacZPT6liK9SQ3IjQCYj5qUC23g==" saltValue="BNHtyWqvpht/+IjEUEWTMA==" spinCount="100000" sheet="1" objects="1" scenarios="1"/>
  <mergeCells count="32">
    <mergeCell ref="A45:B45"/>
    <mergeCell ref="C45:D45"/>
    <mergeCell ref="E45:F45"/>
    <mergeCell ref="B44:D44"/>
    <mergeCell ref="F8:F9"/>
    <mergeCell ref="E44:F44"/>
    <mergeCell ref="A8:B9"/>
    <mergeCell ref="E8:E9"/>
    <mergeCell ref="C8:C9"/>
    <mergeCell ref="D8:D9"/>
    <mergeCell ref="E47:F47"/>
    <mergeCell ref="A48:B48"/>
    <mergeCell ref="C48:D48"/>
    <mergeCell ref="E48:F48"/>
    <mergeCell ref="B46:D46"/>
    <mergeCell ref="E46:F46"/>
    <mergeCell ref="B65:F65"/>
    <mergeCell ref="A1:C1"/>
    <mergeCell ref="B66:F66"/>
    <mergeCell ref="D52:E52"/>
    <mergeCell ref="D54:E54"/>
    <mergeCell ref="B62:F62"/>
    <mergeCell ref="B63:F63"/>
    <mergeCell ref="B64:F64"/>
    <mergeCell ref="E49:F49"/>
    <mergeCell ref="B49:D49"/>
    <mergeCell ref="A3:B3"/>
    <mergeCell ref="A5:B5"/>
    <mergeCell ref="C3:F3"/>
    <mergeCell ref="C5:F5"/>
    <mergeCell ref="A47:B47"/>
    <mergeCell ref="C47:D47"/>
  </mergeCells>
  <pageMargins left="0.70866141732283472" right="0.70866141732283472" top="0.74803149606299213" bottom="0.74803149606299213" header="0.31496062992125984" footer="0.31496062992125984"/>
  <pageSetup paperSize="8" scale="63" orientation="portrait" r:id="rId1"/>
  <headerFooter>
    <oddFooter>Stran &amp;P od &amp;N</oddFooter>
  </headerFooter>
  <rowBreaks count="2" manualBreakCount="2">
    <brk id="6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SFK26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2026-03-12T06:44:31Z</cp:lastPrinted>
  <dcterms:created xsi:type="dcterms:W3CDTF">2016-08-04T08:09:09Z</dcterms:created>
  <dcterms:modified xsi:type="dcterms:W3CDTF">2026-03-12T09:43:16Z</dcterms:modified>
  <cp:category/>
  <cp:contentStatus/>
</cp:coreProperties>
</file>